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D:\ME GAU\DANH GIA QUY\ĐÁNH GIÁ CHUYÊN MÔN NGHIỆP VỤ GV\"/>
    </mc:Choice>
  </mc:AlternateContent>
  <xr:revisionPtr revIDLastSave="0" documentId="13_ncr:1_{E2D9EDCE-6654-4B4E-9417-F12810696272}"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74" i="1" l="1"/>
  <c r="H73" i="1"/>
  <c r="H72" i="1"/>
  <c r="H71" i="1"/>
  <c r="H70" i="1"/>
  <c r="H69" i="1"/>
  <c r="H66" i="1"/>
  <c r="H67" i="1"/>
  <c r="H68" i="1"/>
  <c r="H65" i="1"/>
  <c r="H64" i="1"/>
  <c r="H63" i="1"/>
  <c r="H62" i="1"/>
  <c r="H61" i="1"/>
  <c r="H60" i="1"/>
  <c r="H59" i="1"/>
  <c r="H58" i="1"/>
  <c r="H57" i="1"/>
  <c r="H54" i="1"/>
  <c r="H55" i="1"/>
  <c r="H56" i="1"/>
  <c r="H53" i="1"/>
  <c r="H52" i="1"/>
  <c r="H51" i="1"/>
  <c r="H50" i="1"/>
  <c r="H49" i="1"/>
  <c r="H48" i="1"/>
  <c r="H47" i="1"/>
  <c r="H46" i="1"/>
  <c r="H45" i="1"/>
  <c r="H44" i="1"/>
  <c r="H43" i="1"/>
  <c r="H40" i="1"/>
  <c r="H41" i="1"/>
  <c r="H42" i="1"/>
  <c r="H39" i="1"/>
  <c r="H38" i="1"/>
  <c r="H35" i="1"/>
  <c r="H36" i="1"/>
  <c r="H37" i="1"/>
  <c r="H33" i="1"/>
  <c r="H34" i="1"/>
  <c r="H32" i="1"/>
  <c r="H31" i="1"/>
  <c r="H30" i="1"/>
  <c r="H29" i="1"/>
  <c r="H28" i="1"/>
  <c r="H27" i="1"/>
  <c r="H26" i="1"/>
  <c r="H25" i="1"/>
  <c r="H24" i="1"/>
  <c r="H23" i="1"/>
  <c r="H22" i="1"/>
  <c r="H21" i="1"/>
  <c r="H16" i="1"/>
  <c r="H17" i="1"/>
  <c r="H18" i="1"/>
  <c r="H19" i="1"/>
  <c r="H20" i="1"/>
  <c r="H15" i="1"/>
  <c r="H14" i="1"/>
  <c r="H13" i="1"/>
  <c r="G76" i="1"/>
  <c r="G75" i="1"/>
  <c r="G63" i="1"/>
  <c r="G72" i="1"/>
  <c r="G69" i="1"/>
  <c r="G64" i="1"/>
  <c r="G27" i="1"/>
  <c r="G60" i="1"/>
  <c r="G57" i="1"/>
  <c r="G52" i="1"/>
  <c r="G49" i="1"/>
  <c r="G46" i="1"/>
  <c r="G43" i="1"/>
  <c r="G38" i="1"/>
  <c r="G31" i="1"/>
  <c r="G28" i="1"/>
  <c r="G13" i="1"/>
  <c r="G24" i="1"/>
  <c r="G21" i="1"/>
  <c r="G14" i="1"/>
  <c r="D76" i="1" l="1"/>
  <c r="F63" i="1" l="1"/>
  <c r="F72" i="1"/>
  <c r="F69" i="1"/>
  <c r="F27" i="1"/>
  <c r="F64" i="1"/>
  <c r="F60" i="1"/>
  <c r="F57" i="1"/>
  <c r="F52" i="1"/>
  <c r="F49" i="1"/>
  <c r="F46" i="1"/>
  <c r="F43" i="1"/>
  <c r="F38" i="1"/>
  <c r="F31" i="1"/>
  <c r="F28" i="1"/>
  <c r="F24" i="1"/>
  <c r="F21" i="1"/>
  <c r="F14" i="1"/>
  <c r="F13" i="1" s="1"/>
  <c r="F75" i="1" s="1"/>
  <c r="F76" i="1" s="1"/>
  <c r="C69" i="1"/>
  <c r="C14" i="1"/>
  <c r="C64" i="1" l="1"/>
  <c r="C57" i="1"/>
  <c r="D57" i="1" s="1"/>
  <c r="C52" i="1"/>
  <c r="D52" i="1" s="1"/>
  <c r="C46" i="1"/>
  <c r="C43" i="1"/>
  <c r="D38" i="1"/>
  <c r="C38" i="1"/>
  <c r="D24" i="1"/>
  <c r="D21" i="1"/>
  <c r="D31" i="1"/>
  <c r="C31" i="1"/>
  <c r="C28" i="1"/>
  <c r="C13" i="1"/>
  <c r="D13" i="1" s="1"/>
  <c r="C24" i="1"/>
  <c r="D20" i="1"/>
  <c r="D22" i="1"/>
  <c r="D23" i="1"/>
  <c r="D25" i="1"/>
  <c r="D26" i="1"/>
  <c r="D28" i="1"/>
  <c r="D29" i="1"/>
  <c r="D30" i="1"/>
  <c r="D32" i="1"/>
  <c r="D33" i="1"/>
  <c r="D34" i="1"/>
  <c r="D35" i="1"/>
  <c r="D36" i="1"/>
  <c r="D37" i="1"/>
  <c r="D39" i="1"/>
  <c r="D40" i="1"/>
  <c r="D41" i="1"/>
  <c r="D42" i="1"/>
  <c r="D43" i="1"/>
  <c r="D44" i="1"/>
  <c r="D45" i="1"/>
  <c r="D46" i="1"/>
  <c r="D47" i="1"/>
  <c r="D48" i="1"/>
  <c r="D50" i="1"/>
  <c r="D51" i="1"/>
  <c r="D53" i="1"/>
  <c r="D54" i="1"/>
  <c r="D55" i="1"/>
  <c r="D56" i="1"/>
  <c r="D58" i="1"/>
  <c r="D59" i="1"/>
  <c r="D61" i="1"/>
  <c r="D62" i="1"/>
  <c r="D65" i="1"/>
  <c r="D66" i="1"/>
  <c r="D67" i="1"/>
  <c r="D68" i="1"/>
  <c r="D69" i="1"/>
  <c r="D70" i="1"/>
  <c r="D71" i="1"/>
  <c r="D72" i="1"/>
  <c r="D73" i="1"/>
  <c r="D74" i="1"/>
  <c r="D14" i="1"/>
  <c r="D16" i="1"/>
  <c r="D17" i="1"/>
  <c r="D18" i="1"/>
  <c r="D19" i="1"/>
  <c r="D15" i="1"/>
  <c r="C60" i="1"/>
  <c r="D60" i="1" s="1"/>
  <c r="C49" i="1"/>
  <c r="D64" i="1" l="1"/>
  <c r="C63" i="1"/>
  <c r="D63" i="1" s="1"/>
  <c r="C27" i="1"/>
  <c r="D27" i="1" s="1"/>
  <c r="D49" i="1"/>
  <c r="C75" i="1" l="1"/>
  <c r="D75" i="1"/>
</calcChain>
</file>

<file path=xl/sharedStrings.xml><?xml version="1.0" encoding="utf-8"?>
<sst xmlns="http://schemas.openxmlformats.org/spreadsheetml/2006/main" count="169" uniqueCount="128">
  <si>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</si>
  <si>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</si>
  <si>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</si>
  <si>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</si>
  <si>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</si>
  <si>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</si>
  <si>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</si>
  <si>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</si>
  <si>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</si>
  <si>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</si>
  <si>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</si>
  <si>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</si>
  <si>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</si>
  <si>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</si>
  <si>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</si>
  <si>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</si>
  <si>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</si>
  <si>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</si>
  <si>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</si>
  <si>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</si>
  <si>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</si>
  <si>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</si>
  <si>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</si>
  <si>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</si>
  <si>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</si>
  <si>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</si>
  <si>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</si>
  <si>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</si>
  <si>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</si>
  <si>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</si>
  <si>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</si>
  <si>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</si>
  <si>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</si>
  <si>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</si>
  <si>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</si>
  <si>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</si>
  <si>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</si>
  <si>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</si>
  <si>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</si>
  <si>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</si>
  <si>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</si>
  <si>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</si>
  <si>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</si>
  <si>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</si>
  <si>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</si>
  <si>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</si>
  <si>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</si>
  <si>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</si>
  <si>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</si>
  <si>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</si>
  <si>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</si>
  <si>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</si>
  <si>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</si>
  <si>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</si>
  <si>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</si>
  <si>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</si>
  <si>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</si>
  <si>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</si>
  <si>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</si>
  <si>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</si>
  <si>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</si>
  <si>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</si>
  <si>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</si>
  <si>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</si>
  <si>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</si>
  <si>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</si>
  <si>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</si>
  <si>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</si>
  <si>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</si>
  <si>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</si>
  <si>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</si>
  <si>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</si>
  <si>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</si>
  <si>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</si>
  <si>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</si>
  <si>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</si>
  <si>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</si>
  <si>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Bằng tốt nghiệp đại học.
Bằng thạc sỹ.</t>
  </si>
  <si>
    <t>Kết quả dư giờ Tốt</t>
  </si>
  <si>
    <t>Chứng chỉ tin học căn bản</t>
  </si>
  <si>
    <t>Lịch giảng dạy</t>
  </si>
  <si>
    <t>Giáo án các học phần</t>
  </si>
  <si>
    <t>Đúng quy định.</t>
  </si>
  <si>
    <t>Quản lý lớp tốt.
Sử dụng máy chiếu, máy tính, máy dạy Listening.</t>
  </si>
  <si>
    <t>- Thực hiện đúng, đủ và đúng hạn các hồ sơ dạy học theo yêu cầu.</t>
  </si>
  <si>
    <t>- Có hồ sơ lưu của cá nhân GV ở Khoa, Tổ chuyên môn theo quy định.</t>
  </si>
  <si>
    <t>- Xây dựng kế hoạch SHCN lớp đúng, đủ các nội dung;</t>
  </si>
  <si>
    <t>- Thực hiện đúng kế hoạch, giáo án.
- Thực hiện tốt công tác GVCN;</t>
  </si>
  <si>
    <t>- Thực hiện tốt công tác GVCN, CVHT;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</si>
  <si>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</si>
  <si>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</si>
  <si>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Thực hiện tốt công tác GVCN.</t>
  </si>
  <si>
    <t xml:space="preserve">- Có tham gia dự giờ đồng nghiệp và thực hiện đúng, đủ các hồ sơ yêu cầu về công tác dự giờ;
</t>
  </si>
  <si>
    <t>PHIẾU ĐÁNH GIÁ, XẾP LOẠI CHUYÊN MÔN, NGHIỆP VỤ CỦA NHÀ GIÁO
Năm học 2019 - 2020</t>
  </si>
  <si>
    <r>
      <rPr>
        <b/>
        <i/>
        <sz val="11"/>
        <color theme="1"/>
        <rFont val="Times New Roman"/>
        <family val="1"/>
      </rPr>
      <t xml:space="preserve">Ghi chú: </t>
    </r>
    <r>
      <rPr>
        <sz val="11"/>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</si>
  <si>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Tham gia đầy đủ các buổi học tập, sinh hoạt chuyên môn do khoa, trường tổ chức (có xác nhận và báo cáo)
- Chứng chỉ Nghiệp vụ sư phạm.</t>
  </si>
  <si>
    <t>Được phân công dạy hơn 3 học phần/ năm học.</t>
  </si>
  <si>
    <t xml:space="preserve">- Ngoại ngữ 2 - tiếng Pháp trình độ B
</t>
  </si>
  <si>
    <t>Bài dạy Powerpoint</t>
  </si>
  <si>
    <t>- Chứng chỉ nghiệp vụ SP.
- Bằng thạc sỹ Phương pháp giảng dạy Tiếng Anh</t>
  </si>
  <si>
    <t>Laptop</t>
  </si>
  <si>
    <t>Thực hiện đúng theo tính chất từng môn học.</t>
  </si>
  <si>
    <t>- Tham gia hoạt động Đoàn. 
- Mời doanh nghiệp tham gia hỗ trợ các hoạt động của Khoa ( cuộc thi SV thanh lịch LTT 2019)</t>
  </si>
  <si>
    <t>Họ và tên giảng viên: NGUYỄN THỊ THU HÀ</t>
  </si>
  <si>
    <t>Khoa, tổ bộ môn: Khoa học Cơ bản, tổ Anh văn</t>
  </si>
  <si>
    <t>Nhiệm vụ được phân công giảng dạy (Lý thuyết, thực hành, tích hợp): Lý thuyết và thực hành</t>
  </si>
  <si>
    <t>Bảng điểm môn Nghiên cứu khoa học.</t>
  </si>
  <si>
    <t>laấy người học làm trung tâm</t>
  </si>
  <si>
    <t>Tham gia xây dựng đcct AVCB K19.</t>
  </si>
  <si>
    <t>Tham gia xây dựng đcct AVCB K19, CDIO.</t>
  </si>
  <si>
    <t>Tham gia khóa học BTEC</t>
  </si>
  <si>
    <t>Hướng dẫn thực tập SV K17</t>
  </si>
  <si>
    <r>
      <rPr>
        <i/>
        <sz val="13"/>
        <color theme="1"/>
        <rFont val="Times New Roman"/>
        <family val="1"/>
      </rPr>
      <t>Tp.HCM, ngày 30  tháng05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</si>
  <si>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</si>
  <si>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Trưởng Khoa</t>
  </si>
  <si>
    <t>Giảng viên</t>
  </si>
  <si>
    <t>NGUYỄN THỊ THU HÀ</t>
  </si>
  <si>
    <t>NGUYỄN THÀNH NAM</t>
  </si>
  <si>
    <t xml:space="preserve"> Cấp trình độ giảng dạy: Cao đẳng 18C1 + 19C1, trung cấp 17T4 + 18T4 </t>
  </si>
  <si>
    <t>A</t>
  </si>
  <si>
    <t>cập nhật chuyên môn theo xu hướng của ngành thích ứng với nhu cầu của XH</t>
  </si>
  <si>
    <t>tổ chức các hoạt động theo tính chất môn học được phân công.</t>
  </si>
  <si>
    <t xml:space="preserve">Dạy Anh văn Chuyên ngành  </t>
  </si>
  <si>
    <t xml:space="preserve">Dạy Anh văn Chuyên ngành </t>
  </si>
  <si>
    <t>trên 10 năm</t>
  </si>
  <si>
    <t>áp dụng các phương pháp dạy theo tính chất môn học được phân công (role-play, thực hành các conversation khi học speaking)</t>
  </si>
  <si>
    <t>trao đổi, tư vấn cho SV các vấn đề khó khăn liên quan đến học tập.</t>
  </si>
  <si>
    <t>Giảng dạy môn TH Nói, Biên phiên dịch và Đọc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</si>
</sst>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b/>
      <sz val="13"/>
      <color theme="1"/>
      <name val="Times New Roman"/>
      <family val="1"/>
    </font>
    <font>
      <b/>
      <sz val="18"/>
      <color theme="1"/>
      <name val="Times New Roman"/>
      <family val="1"/>
    </font>
    <font>
      <b/>
      <i/>
      <sz val="11"/>
      <color theme="1"/>
      <name val="Times New Roman"/>
      <family val="1"/>
    </font>
    <font>
      <sz val="11"/>
      <color theme="1"/>
      <name val="Calibri"/>
      <family val="2"/>
      <scheme val="minor"/>
    </font>
    <font>
      <sz val="12"/>
      <color rgb="FFFF0000"/>
      <name val="Times New Roman"/>
      <family val="1"/>
    </font>
    <font>
      <sz val="9"/>
      <name val="Times New Roman"/>
      <family val="1"/>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3">
    <xf numFmtId="0" fontId="0" fillId="0" borderId="0"/>
    <xf numFmtId="9" fontId="18" fillId="0" borderId="0" applyFont="0" applyFill="0" applyBorder="0" applyAlignment="0" applyProtection="0"/>
    <xf numFmtId="43" fontId="18" fillId="0" borderId="0" applyFont="0" applyFill="0" applyBorder="0" applyAlignment="0" applyProtection="0"/>
  </cellStyleXfs>
  <cellXfs count="8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14" fontId="1" fillId="6" borderId="1" xfId="0" applyNumberFormat="1" applyFont="1" applyFill="1" applyBorder="1" applyAlignment="1">
      <alignment horizontal="center" vertical="center" wrapText="1"/>
    </xf>
    <xf numFmtId="1" fontId="10" fillId="0" borderId="4"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0" fontId="15" fillId="0" borderId="0" xfId="0" applyFont="1" applyAlignment="1">
      <alignment horizontal="left"/>
    </xf>
    <xf numFmtId="0" fontId="6" fillId="0" borderId="0" xfId="0" applyFont="1"/>
    <xf numFmtId="1" fontId="19" fillId="8" borderId="4" xfId="0" applyNumberFormat="1" applyFont="1" applyFill="1" applyBorder="1" applyAlignment="1">
      <alignment horizontal="center" vertical="center" wrapText="1"/>
    </xf>
    <xf numFmtId="1" fontId="19" fillId="4" borderId="4" xfId="0" applyNumberFormat="1" applyFont="1" applyFill="1" applyBorder="1" applyAlignment="1">
      <alignment horizontal="center" vertical="center" wrapText="1"/>
    </xf>
    <xf numFmtId="0" fontId="15" fillId="0" borderId="0" xfId="0" applyFont="1" applyAlignment="1"/>
    <xf numFmtId="1" fontId="8" fillId="5" borderId="1" xfId="0" applyNumberFormat="1"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164" fontId="1" fillId="6" borderId="1" xfId="1" applyNumberFormat="1" applyFont="1" applyFill="1" applyBorder="1" applyAlignment="1">
      <alignment horizontal="center" vertical="center" wrapText="1"/>
    </xf>
    <xf numFmtId="164" fontId="8" fillId="5" borderId="1" xfId="1"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0" fontId="20" fillId="2" borderId="1" xfId="0" applyFont="1" applyFill="1" applyBorder="1" applyAlignment="1">
      <alignment horizontal="justify" vertical="center" wrapText="1"/>
    </xf>
    <xf numFmtId="0" fontId="10" fillId="7" borderId="1" xfId="0" applyFont="1" applyFill="1" applyBorder="1" applyAlignment="1">
      <alignment horizontal="center" vertical="center" wrapText="1"/>
    </xf>
    <xf numFmtId="0" fontId="2" fillId="0" borderId="0" xfId="0" applyFont="1" applyAlignment="1">
      <alignment horizontal="left" vertical="center"/>
    </xf>
    <xf numFmtId="164" fontId="1" fillId="8" borderId="1" xfId="1" applyNumberFormat="1" applyFont="1" applyFill="1" applyBorder="1" applyAlignment="1">
      <alignment horizontal="center" vertical="center" wrapText="1"/>
    </xf>
    <xf numFmtId="164" fontId="1" fillId="3" borderId="1" xfId="1" applyNumberFormat="1" applyFont="1" applyFill="1" applyBorder="1" applyAlignment="1">
      <alignment horizontal="center" vertical="center" wrapText="1"/>
    </xf>
    <xf numFmtId="0" fontId="3" fillId="0" borderId="0" xfId="0" applyFont="1" applyAlignment="1">
      <alignment vertical="center"/>
    </xf>
    <xf numFmtId="0" fontId="21" fillId="0" borderId="0" xfId="0" applyFont="1"/>
    <xf numFmtId="43" fontId="2" fillId="2" borderId="1" xfId="2" applyFont="1" applyFill="1" applyBorder="1" applyAlignment="1">
      <alignment horizontal="center" vertical="center" wrapText="1"/>
    </xf>
    <xf numFmtId="164" fontId="2" fillId="3" borderId="1" xfId="1" applyNumberFormat="1"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0" fontId="21" fillId="0" borderId="0" xfId="0" applyFont="1" applyAlignment="1">
      <alignment horizontal="center" vertical="center" wrapText="1"/>
    </xf>
    <xf numFmtId="0" fontId="15" fillId="0" borderId="0" xfId="0" applyFont="1" applyAlignment="1">
      <alignment horizontal="center"/>
    </xf>
    <xf numFmtId="0" fontId="21" fillId="0" borderId="0" xfId="0" applyFont="1" applyAlignment="1">
      <alignment horizontal="center"/>
    </xf>
    <xf numFmtId="0" fontId="14" fillId="0" borderId="0" xfId="0" applyFont="1" applyAlignment="1">
      <alignment horizontal="center" wrapText="1"/>
    </xf>
    <xf numFmtId="0" fontId="16" fillId="0" borderId="0" xfId="0" applyFont="1" applyAlignment="1">
      <alignment horizontal="center" wrapText="1"/>
    </xf>
    <xf numFmtId="43" fontId="1" fillId="3" borderId="4" xfId="2" applyNumberFormat="1" applyFont="1" applyFill="1" applyBorder="1" applyAlignment="1">
      <alignment horizontal="center" vertical="center" wrapText="1"/>
    </xf>
    <xf numFmtId="43" fontId="1" fillId="3" borderId="6" xfId="2" applyNumberFormat="1"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6" fillId="0" borderId="7" xfId="0" applyFont="1" applyBorder="1" applyAlignment="1">
      <alignment vertical="center" wrapText="1"/>
    </xf>
  </cellXfs>
  <cellStyles count="3">
    <cellStyle name="Comma" xfId="2" builtinId="3"/>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971238" cy="918765"/>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KHOA HỌC CƠ BẢN</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5"/>
  <sheetViews>
    <sheetView tabSelected="1" topLeftCell="A15" zoomScale="86" zoomScaleNormal="86" workbookViewId="0">
      <selection activeCell="E20" sqref="E20"/>
    </sheetView>
  </sheetViews>
  <sheetFormatPr defaultRowHeight="15" x14ac:dyDescent="0.25"/>
  <cols>
    <col min="1" max="1" width="39.42578125" customWidth="1"/>
    <col min="2" max="3" width="20" customWidth="1"/>
    <col min="4" max="4" width="14.140625" customWidth="1"/>
    <col min="5" max="5" width="43" customWidth="1"/>
    <col min="6" max="9" width="20" customWidth="1"/>
  </cols>
  <sheetData>
    <row r="1" spans="1:9" ht="12.2" customHeight="1" x14ac:dyDescent="0.25"/>
    <row r="2" spans="1:9" ht="33.6" customHeight="1" x14ac:dyDescent="0.3">
      <c r="E2" s="69" t="s">
        <v>76</v>
      </c>
      <c r="F2" s="69"/>
      <c r="G2" s="69"/>
      <c r="H2" s="69"/>
      <c r="I2" s="69"/>
    </row>
    <row r="4" spans="1:9" ht="8.25" customHeight="1" x14ac:dyDescent="0.25"/>
    <row r="5" spans="1:9" ht="47.85" customHeight="1" x14ac:dyDescent="0.3">
      <c r="A5" s="70" t="s">
        <v>93</v>
      </c>
      <c r="B5" s="70"/>
      <c r="C5" s="70"/>
      <c r="D5" s="70"/>
      <c r="E5" s="70"/>
      <c r="F5" s="70"/>
      <c r="G5" s="70"/>
      <c r="H5" s="70"/>
      <c r="I5" s="70"/>
    </row>
    <row r="6" spans="1:9" ht="22.15" customHeight="1" x14ac:dyDescent="0.25">
      <c r="A6" s="50" t="s">
        <v>103</v>
      </c>
      <c r="B6" s="47"/>
      <c r="C6" s="47"/>
      <c r="D6" s="47"/>
      <c r="E6" s="47"/>
      <c r="F6" s="47"/>
      <c r="G6" s="47"/>
      <c r="H6" s="47"/>
      <c r="I6" s="47"/>
    </row>
    <row r="7" spans="1:9" ht="20.100000000000001" customHeight="1" x14ac:dyDescent="0.25">
      <c r="A7" s="46" t="s">
        <v>104</v>
      </c>
      <c r="B7" s="47"/>
      <c r="C7" s="47"/>
      <c r="D7" s="47"/>
      <c r="E7" s="47"/>
      <c r="F7" s="47"/>
      <c r="G7" s="47"/>
      <c r="H7" s="47"/>
      <c r="I7" s="47"/>
    </row>
    <row r="8" spans="1:9" ht="21.4" customHeight="1" x14ac:dyDescent="0.25">
      <c r="A8" s="46" t="s">
        <v>118</v>
      </c>
      <c r="B8" s="47"/>
      <c r="C8" s="47"/>
      <c r="D8" s="47"/>
      <c r="E8" s="47"/>
      <c r="F8" s="47"/>
      <c r="G8" s="47"/>
      <c r="H8" s="47"/>
      <c r="I8" s="47"/>
    </row>
    <row r="9" spans="1:9" ht="20.100000000000001" customHeight="1" x14ac:dyDescent="0.25">
      <c r="A9" s="46" t="s">
        <v>105</v>
      </c>
      <c r="B9" s="47"/>
      <c r="C9" s="47"/>
      <c r="D9" s="47"/>
      <c r="E9" s="47"/>
      <c r="F9" s="47"/>
      <c r="G9" s="47"/>
      <c r="H9" s="47"/>
      <c r="I9" s="47"/>
    </row>
    <row r="10" spans="1:9" ht="111.75" customHeight="1" thickBot="1" x14ac:dyDescent="0.3">
      <c r="A10" s="80" t="s">
        <v>94</v>
      </c>
      <c r="B10" s="80"/>
      <c r="C10" s="80"/>
      <c r="D10" s="80"/>
      <c r="E10" s="80"/>
      <c r="F10" s="80"/>
      <c r="G10" s="80"/>
      <c r="H10" s="80"/>
      <c r="I10" s="80"/>
    </row>
    <row r="11" spans="1:9" ht="17.25" hidden="1" customHeight="1" thickBot="1" x14ac:dyDescent="0.3">
      <c r="A11" s="75" t="s">
        <v>0</v>
      </c>
      <c r="B11" s="75" t="s">
        <v>1</v>
      </c>
      <c r="C11" s="77" t="s">
        <v>2</v>
      </c>
      <c r="D11" s="78"/>
      <c r="E11" s="79"/>
      <c r="F11" s="77" t="s">
        <v>3</v>
      </c>
      <c r="G11" s="78"/>
      <c r="H11" s="78"/>
      <c r="I11" s="79"/>
    </row>
    <row r="12" spans="1:9" ht="133.5" customHeight="1" thickBot="1" x14ac:dyDescent="0.3">
      <c r="A12" s="76"/>
      <c r="B12" s="76"/>
      <c r="C12" s="23" t="s">
        <v>4</v>
      </c>
      <c r="D12" s="23" t="s">
        <v>5</v>
      </c>
      <c r="E12" s="1" t="s">
        <v>6</v>
      </c>
      <c r="F12" s="1" t="s">
        <v>7</v>
      </c>
      <c r="G12" s="1" t="s">
        <v>8</v>
      </c>
      <c r="H12" s="2" t="s">
        <v>9</v>
      </c>
      <c r="I12" s="1" t="s">
        <v>10</v>
      </c>
    </row>
    <row r="13" spans="1:9" ht="23.25" customHeight="1" thickBot="1" x14ac:dyDescent="0.3">
      <c r="A13" s="13" t="s">
        <v>11</v>
      </c>
      <c r="B13" s="14">
        <v>20</v>
      </c>
      <c r="C13" s="51">
        <f>C14+C21+C24</f>
        <v>19</v>
      </c>
      <c r="D13" s="15">
        <f>(C13*100%)/B13</f>
        <v>0.95</v>
      </c>
      <c r="E13" s="25"/>
      <c r="F13" s="51">
        <f>F14+F21+F24</f>
        <v>19</v>
      </c>
      <c r="G13" s="51">
        <f>G14+G21+G24</f>
        <v>19</v>
      </c>
      <c r="H13" s="15">
        <f>(G13/B13)*100%</f>
        <v>0.95</v>
      </c>
      <c r="I13" s="25"/>
    </row>
    <row r="14" spans="1:9" ht="31.5" customHeight="1" thickBot="1" x14ac:dyDescent="0.3">
      <c r="A14" s="16" t="s">
        <v>12</v>
      </c>
      <c r="B14" s="17">
        <v>12</v>
      </c>
      <c r="C14" s="39">
        <f>SUM(C15:C20)</f>
        <v>12</v>
      </c>
      <c r="D14" s="18">
        <f>(C14*100%)/B14</f>
        <v>1</v>
      </c>
      <c r="E14" s="17"/>
      <c r="F14" s="39">
        <f>SUM(F15:F20)</f>
        <v>12</v>
      </c>
      <c r="G14" s="39">
        <f>SUM(G15:G20)</f>
        <v>12</v>
      </c>
      <c r="H14" s="19">
        <f>(G14/B14)*100%</f>
        <v>1</v>
      </c>
      <c r="I14" s="17"/>
    </row>
    <row r="15" spans="1:9" ht="112.5" thickBot="1" x14ac:dyDescent="0.3">
      <c r="A15" s="4" t="s">
        <v>13</v>
      </c>
      <c r="B15" s="27">
        <v>2</v>
      </c>
      <c r="C15" s="24">
        <v>2</v>
      </c>
      <c r="D15" s="29">
        <f>(C15*100%)/B15</f>
        <v>1</v>
      </c>
      <c r="E15" s="44" t="s">
        <v>77</v>
      </c>
      <c r="F15" s="35">
        <v>2</v>
      </c>
      <c r="G15" s="11">
        <v>2</v>
      </c>
      <c r="H15" s="12">
        <f>(G15/B15)*100%</f>
        <v>1</v>
      </c>
      <c r="I15" s="44" t="s">
        <v>77</v>
      </c>
    </row>
    <row r="16" spans="1:9" ht="24.75" thickBot="1" x14ac:dyDescent="0.3">
      <c r="A16" s="6" t="s">
        <v>14</v>
      </c>
      <c r="B16" s="27">
        <v>2</v>
      </c>
      <c r="C16" s="43">
        <v>2</v>
      </c>
      <c r="D16" s="29">
        <f t="shared" ref="D16:D75" si="0">(C16*100%)/B16</f>
        <v>1</v>
      </c>
      <c r="E16" s="44" t="s">
        <v>78</v>
      </c>
      <c r="F16" s="35">
        <v>2</v>
      </c>
      <c r="G16" s="11">
        <v>2</v>
      </c>
      <c r="H16" s="12">
        <f t="shared" ref="H16:H20" si="1">(G16/B16)*100%</f>
        <v>1</v>
      </c>
      <c r="I16" s="44" t="s">
        <v>78</v>
      </c>
    </row>
    <row r="17" spans="1:9" ht="48" thickBot="1" x14ac:dyDescent="0.3">
      <c r="A17" s="6" t="s">
        <v>15</v>
      </c>
      <c r="B17" s="27">
        <v>2</v>
      </c>
      <c r="C17" s="43">
        <v>2</v>
      </c>
      <c r="D17" s="29">
        <f t="shared" si="0"/>
        <v>1</v>
      </c>
      <c r="E17" s="44" t="s">
        <v>96</v>
      </c>
      <c r="F17" s="35">
        <v>2</v>
      </c>
      <c r="G17" s="11">
        <v>2</v>
      </c>
      <c r="H17" s="12">
        <f t="shared" si="1"/>
        <v>1</v>
      </c>
      <c r="I17" s="44" t="s">
        <v>96</v>
      </c>
    </row>
    <row r="18" spans="1:9" ht="63.75" thickBot="1" x14ac:dyDescent="0.3">
      <c r="A18" s="6" t="s">
        <v>16</v>
      </c>
      <c r="B18" s="27">
        <v>2</v>
      </c>
      <c r="C18" s="43">
        <v>2</v>
      </c>
      <c r="D18" s="29">
        <f t="shared" si="0"/>
        <v>1</v>
      </c>
      <c r="E18" s="44" t="s">
        <v>120</v>
      </c>
      <c r="F18" s="35">
        <v>2</v>
      </c>
      <c r="G18" s="11">
        <v>2</v>
      </c>
      <c r="H18" s="12">
        <f t="shared" si="1"/>
        <v>1</v>
      </c>
      <c r="I18" s="44" t="s">
        <v>120</v>
      </c>
    </row>
    <row r="19" spans="1:9" ht="31.5" customHeight="1" thickBot="1" x14ac:dyDescent="0.3">
      <c r="A19" s="6" t="s">
        <v>17</v>
      </c>
      <c r="B19" s="27">
        <v>2</v>
      </c>
      <c r="C19" s="43">
        <v>2</v>
      </c>
      <c r="D19" s="29">
        <f t="shared" si="0"/>
        <v>1</v>
      </c>
      <c r="E19" s="44" t="s">
        <v>127</v>
      </c>
      <c r="F19" s="35">
        <v>2</v>
      </c>
      <c r="G19" s="11">
        <v>2</v>
      </c>
      <c r="H19" s="12">
        <f t="shared" si="1"/>
        <v>1</v>
      </c>
      <c r="I19" s="44" t="s">
        <v>78</v>
      </c>
    </row>
    <row r="20" spans="1:9" ht="34.5" customHeight="1" thickBot="1" x14ac:dyDescent="0.3">
      <c r="A20" s="6" t="s">
        <v>18</v>
      </c>
      <c r="B20" s="27">
        <v>2</v>
      </c>
      <c r="C20" s="24">
        <v>2</v>
      </c>
      <c r="D20" s="29">
        <f t="shared" si="0"/>
        <v>1</v>
      </c>
      <c r="E20" s="44" t="s">
        <v>121</v>
      </c>
      <c r="F20" s="35">
        <v>2</v>
      </c>
      <c r="G20" s="11">
        <v>2</v>
      </c>
      <c r="H20" s="12">
        <f t="shared" si="1"/>
        <v>1</v>
      </c>
      <c r="I20" s="44" t="s">
        <v>121</v>
      </c>
    </row>
    <row r="21" spans="1:9" ht="22.5" customHeight="1" thickBot="1" x14ac:dyDescent="0.3">
      <c r="A21" s="16" t="s">
        <v>19</v>
      </c>
      <c r="B21" s="17">
        <v>4</v>
      </c>
      <c r="C21" s="17">
        <v>3</v>
      </c>
      <c r="D21" s="53">
        <f>(C21*100%)/B21</f>
        <v>0.75</v>
      </c>
      <c r="E21" s="17"/>
      <c r="F21" s="39">
        <f>SUM(F22:F23)</f>
        <v>3</v>
      </c>
      <c r="G21" s="39">
        <f>SUM(G22:G23)</f>
        <v>3</v>
      </c>
      <c r="H21" s="19">
        <f t="shared" ref="H21:H32" si="2">(G21/B21)*100%</f>
        <v>0.75</v>
      </c>
      <c r="I21" s="30"/>
    </row>
    <row r="22" spans="1:9" ht="180.75" thickBot="1" x14ac:dyDescent="0.3">
      <c r="A22" s="6" t="s">
        <v>20</v>
      </c>
      <c r="B22" s="28">
        <v>2</v>
      </c>
      <c r="C22" s="24">
        <v>1</v>
      </c>
      <c r="D22" s="29">
        <f t="shared" si="0"/>
        <v>0.5</v>
      </c>
      <c r="E22" s="45" t="s">
        <v>97</v>
      </c>
      <c r="F22" s="35">
        <v>1</v>
      </c>
      <c r="G22" s="11">
        <v>1</v>
      </c>
      <c r="H22" s="12">
        <f t="shared" si="2"/>
        <v>0.5</v>
      </c>
      <c r="I22" s="45" t="s">
        <v>97</v>
      </c>
    </row>
    <row r="23" spans="1:9" ht="40.5" thickBot="1" x14ac:dyDescent="0.3">
      <c r="A23" s="4" t="s">
        <v>21</v>
      </c>
      <c r="B23" s="27">
        <v>2</v>
      </c>
      <c r="C23" s="24">
        <v>2</v>
      </c>
      <c r="D23" s="29">
        <f t="shared" si="0"/>
        <v>1</v>
      </c>
      <c r="E23" s="44" t="s">
        <v>122</v>
      </c>
      <c r="F23" s="35">
        <v>2</v>
      </c>
      <c r="G23" s="11">
        <v>2</v>
      </c>
      <c r="H23" s="12">
        <f t="shared" si="2"/>
        <v>1</v>
      </c>
      <c r="I23" s="44" t="s">
        <v>123</v>
      </c>
    </row>
    <row r="24" spans="1:9" ht="22.5" customHeight="1" thickBot="1" x14ac:dyDescent="0.3">
      <c r="A24" s="16" t="s">
        <v>22</v>
      </c>
      <c r="B24" s="17">
        <v>4</v>
      </c>
      <c r="C24" s="39">
        <f>B25+C26</f>
        <v>4</v>
      </c>
      <c r="D24" s="53">
        <f>(C24*100%)/B24</f>
        <v>1</v>
      </c>
      <c r="E24" s="17"/>
      <c r="F24" s="39">
        <f>SUM(F25:F26)</f>
        <v>4</v>
      </c>
      <c r="G24" s="39">
        <f>SUM(G25:G26)</f>
        <v>4</v>
      </c>
      <c r="H24" s="19">
        <f t="shared" si="2"/>
        <v>1</v>
      </c>
      <c r="I24" s="31"/>
    </row>
    <row r="25" spans="1:9" ht="60.75" thickBot="1" x14ac:dyDescent="0.3">
      <c r="A25" s="6" t="s">
        <v>23</v>
      </c>
      <c r="B25" s="27">
        <v>2</v>
      </c>
      <c r="C25" s="24">
        <v>2</v>
      </c>
      <c r="D25" s="29">
        <f t="shared" si="0"/>
        <v>1</v>
      </c>
      <c r="E25" s="44" t="s">
        <v>79</v>
      </c>
      <c r="F25" s="35">
        <v>2</v>
      </c>
      <c r="G25" s="11">
        <v>2</v>
      </c>
      <c r="H25" s="12">
        <f t="shared" si="2"/>
        <v>1</v>
      </c>
      <c r="I25" s="44" t="s">
        <v>79</v>
      </c>
    </row>
    <row r="26" spans="1:9" ht="28.5" thickBot="1" x14ac:dyDescent="0.3">
      <c r="A26" s="4" t="s">
        <v>24</v>
      </c>
      <c r="B26" s="27">
        <v>2</v>
      </c>
      <c r="C26" s="24">
        <v>2</v>
      </c>
      <c r="D26" s="29">
        <f t="shared" si="0"/>
        <v>1</v>
      </c>
      <c r="E26" s="44" t="s">
        <v>98</v>
      </c>
      <c r="F26" s="35">
        <v>2</v>
      </c>
      <c r="G26" s="11">
        <v>2</v>
      </c>
      <c r="H26" s="12">
        <f t="shared" si="2"/>
        <v>1</v>
      </c>
      <c r="I26" s="44" t="s">
        <v>98</v>
      </c>
    </row>
    <row r="27" spans="1:9" ht="23.25" customHeight="1" thickBot="1" x14ac:dyDescent="0.3">
      <c r="A27" s="13" t="s">
        <v>25</v>
      </c>
      <c r="B27" s="14">
        <v>52</v>
      </c>
      <c r="C27" s="51">
        <f>C28+C31+C38+C43+C46+C49+C52+C57+C60</f>
        <v>48</v>
      </c>
      <c r="D27" s="54">
        <f>(C27*100%)/B27</f>
        <v>0.92307692307692313</v>
      </c>
      <c r="E27" s="25"/>
      <c r="F27" s="51">
        <f>F28+F31+F38+F43+F46+F49+F52+F57+F60</f>
        <v>48</v>
      </c>
      <c r="G27" s="51">
        <f>G28+G31+G38+G43+G46+G49+G52+G57+G60</f>
        <v>48</v>
      </c>
      <c r="H27" s="15">
        <f t="shared" si="2"/>
        <v>0.92307692307692313</v>
      </c>
      <c r="I27" s="32"/>
    </row>
    <row r="28" spans="1:9" ht="51" customHeight="1" thickBot="1" x14ac:dyDescent="0.3">
      <c r="A28" s="16" t="s">
        <v>26</v>
      </c>
      <c r="B28" s="17">
        <v>4</v>
      </c>
      <c r="C28" s="39">
        <f>C29+C30</f>
        <v>4</v>
      </c>
      <c r="D28" s="29">
        <f t="shared" si="0"/>
        <v>1</v>
      </c>
      <c r="E28" s="17"/>
      <c r="F28" s="39">
        <f>SUM(F29:F30)</f>
        <v>4</v>
      </c>
      <c r="G28" s="39">
        <f>SUM(G29:G30)</f>
        <v>4</v>
      </c>
      <c r="H28" s="19">
        <f t="shared" si="2"/>
        <v>1</v>
      </c>
      <c r="I28" s="33"/>
    </row>
    <row r="29" spans="1:9" ht="79.5" thickBot="1" x14ac:dyDescent="0.3">
      <c r="A29" s="6" t="s">
        <v>27</v>
      </c>
      <c r="B29" s="27">
        <v>2</v>
      </c>
      <c r="C29" s="24">
        <v>2</v>
      </c>
      <c r="D29" s="29">
        <f t="shared" si="0"/>
        <v>1</v>
      </c>
      <c r="E29" s="44" t="s">
        <v>99</v>
      </c>
      <c r="F29" s="35">
        <v>2</v>
      </c>
      <c r="G29" s="11">
        <v>2</v>
      </c>
      <c r="H29" s="12">
        <f t="shared" si="2"/>
        <v>1</v>
      </c>
      <c r="I29" s="44" t="s">
        <v>99</v>
      </c>
    </row>
    <row r="30" spans="1:9" ht="22.5" customHeight="1" thickBot="1" x14ac:dyDescent="0.3">
      <c r="A30" s="6" t="s">
        <v>28</v>
      </c>
      <c r="B30" s="27">
        <v>2</v>
      </c>
      <c r="C30" s="24">
        <v>2</v>
      </c>
      <c r="D30" s="29">
        <f t="shared" si="0"/>
        <v>1</v>
      </c>
      <c r="E30" s="44" t="s">
        <v>124</v>
      </c>
      <c r="F30" s="35">
        <v>2</v>
      </c>
      <c r="G30" s="11">
        <v>2</v>
      </c>
      <c r="H30" s="12">
        <f t="shared" si="2"/>
        <v>1</v>
      </c>
      <c r="I30" s="44" t="s">
        <v>124</v>
      </c>
    </row>
    <row r="31" spans="1:9" ht="32.25" thickBot="1" x14ac:dyDescent="0.3">
      <c r="A31" s="16" t="s">
        <v>29</v>
      </c>
      <c r="B31" s="17">
        <v>12</v>
      </c>
      <c r="C31" s="39">
        <f>SUM(C32:C37)</f>
        <v>8</v>
      </c>
      <c r="D31" s="53">
        <f>(C31*100%)/B31</f>
        <v>0.66666666666666663</v>
      </c>
      <c r="E31" s="17"/>
      <c r="F31" s="39">
        <f>SUM(F32:F37)</f>
        <v>8</v>
      </c>
      <c r="G31" s="39">
        <f>SUM(G32:G37)</f>
        <v>8</v>
      </c>
      <c r="H31" s="19">
        <f t="shared" si="2"/>
        <v>0.66666666666666663</v>
      </c>
      <c r="I31" s="33"/>
    </row>
    <row r="32" spans="1:9" ht="39.75" thickBot="1" x14ac:dyDescent="0.3">
      <c r="A32" s="7" t="s">
        <v>30</v>
      </c>
      <c r="B32" s="27">
        <v>2</v>
      </c>
      <c r="C32" s="24">
        <v>2</v>
      </c>
      <c r="D32" s="29">
        <f t="shared" si="0"/>
        <v>1</v>
      </c>
      <c r="E32" s="44" t="s">
        <v>80</v>
      </c>
      <c r="F32" s="35">
        <v>2</v>
      </c>
      <c r="G32" s="11">
        <v>2</v>
      </c>
      <c r="H32" s="12">
        <f t="shared" si="2"/>
        <v>1</v>
      </c>
      <c r="I32" s="44" t="s">
        <v>80</v>
      </c>
    </row>
    <row r="33" spans="1:9" ht="24.75" thickBot="1" x14ac:dyDescent="0.3">
      <c r="A33" s="6" t="s">
        <v>31</v>
      </c>
      <c r="B33" s="27">
        <v>2</v>
      </c>
      <c r="C33" s="24">
        <v>2</v>
      </c>
      <c r="D33" s="29">
        <f t="shared" si="0"/>
        <v>1</v>
      </c>
      <c r="E33" s="44" t="s">
        <v>81</v>
      </c>
      <c r="F33" s="35">
        <v>2</v>
      </c>
      <c r="G33" s="11">
        <v>2</v>
      </c>
      <c r="H33" s="12">
        <f t="shared" ref="H33:H37" si="3">(G33/B33)*100%</f>
        <v>1</v>
      </c>
      <c r="I33" s="44" t="s">
        <v>81</v>
      </c>
    </row>
    <row r="34" spans="1:9" ht="62.25" customHeight="1" thickBot="1" x14ac:dyDescent="0.3">
      <c r="A34" s="6" t="s">
        <v>32</v>
      </c>
      <c r="B34" s="27">
        <v>2</v>
      </c>
      <c r="C34" s="24">
        <v>2</v>
      </c>
      <c r="D34" s="29">
        <f t="shared" si="0"/>
        <v>1</v>
      </c>
      <c r="E34" s="44" t="s">
        <v>125</v>
      </c>
      <c r="F34" s="35">
        <v>2</v>
      </c>
      <c r="G34" s="11">
        <v>2</v>
      </c>
      <c r="H34" s="12">
        <f t="shared" si="3"/>
        <v>1</v>
      </c>
      <c r="I34" s="44" t="s">
        <v>125</v>
      </c>
    </row>
    <row r="35" spans="1:9" ht="24.75" thickBot="1" x14ac:dyDescent="0.3">
      <c r="A35" s="6" t="s">
        <v>33</v>
      </c>
      <c r="B35" s="27">
        <v>2</v>
      </c>
      <c r="C35" s="24">
        <v>2</v>
      </c>
      <c r="D35" s="29">
        <f t="shared" si="0"/>
        <v>1</v>
      </c>
      <c r="E35" s="44" t="s">
        <v>100</v>
      </c>
      <c r="F35" s="35">
        <v>2</v>
      </c>
      <c r="G35" s="11">
        <v>2</v>
      </c>
      <c r="H35" s="12">
        <f t="shared" si="3"/>
        <v>1</v>
      </c>
      <c r="I35" s="44" t="s">
        <v>100</v>
      </c>
    </row>
    <row r="36" spans="1:9" ht="24.75" thickBot="1" x14ac:dyDescent="0.3">
      <c r="A36" s="6" t="s">
        <v>34</v>
      </c>
      <c r="B36" s="27">
        <v>2</v>
      </c>
      <c r="C36" s="24">
        <v>0</v>
      </c>
      <c r="D36" s="29">
        <f t="shared" si="0"/>
        <v>0</v>
      </c>
      <c r="E36" s="44"/>
      <c r="F36" s="35">
        <v>0</v>
      </c>
      <c r="G36" s="11">
        <v>0</v>
      </c>
      <c r="H36" s="12">
        <f t="shared" si="3"/>
        <v>0</v>
      </c>
      <c r="I36" s="38"/>
    </row>
    <row r="37" spans="1:9" ht="48.75" thickBot="1" x14ac:dyDescent="0.3">
      <c r="A37" s="6" t="s">
        <v>35</v>
      </c>
      <c r="B37" s="27">
        <v>2</v>
      </c>
      <c r="C37" s="24">
        <v>0</v>
      </c>
      <c r="D37" s="29">
        <f t="shared" si="0"/>
        <v>0</v>
      </c>
      <c r="E37" s="44"/>
      <c r="F37" s="35">
        <v>0</v>
      </c>
      <c r="G37" s="11">
        <v>0</v>
      </c>
      <c r="H37" s="12">
        <f t="shared" si="3"/>
        <v>0</v>
      </c>
      <c r="I37" s="38"/>
    </row>
    <row r="38" spans="1:9" ht="32.25" thickBot="1" x14ac:dyDescent="0.3">
      <c r="A38" s="16" t="s">
        <v>36</v>
      </c>
      <c r="B38" s="17">
        <v>8</v>
      </c>
      <c r="C38" s="39">
        <f>SUM(C39:C42)</f>
        <v>8</v>
      </c>
      <c r="D38" s="53">
        <f>(C38*100%)/B38</f>
        <v>1</v>
      </c>
      <c r="E38" s="17"/>
      <c r="F38" s="39">
        <f>SUM(F39:F42)</f>
        <v>8</v>
      </c>
      <c r="G38" s="39">
        <f>SUM(G39:G42)</f>
        <v>8</v>
      </c>
      <c r="H38" s="19">
        <f>(G38/B38)*100%</f>
        <v>1</v>
      </c>
      <c r="I38" s="33"/>
    </row>
    <row r="39" spans="1:9" ht="36.75" thickBot="1" x14ac:dyDescent="0.3">
      <c r="A39" s="6" t="s">
        <v>37</v>
      </c>
      <c r="B39" s="27">
        <v>2</v>
      </c>
      <c r="C39" s="24">
        <v>2</v>
      </c>
      <c r="D39" s="29">
        <f t="shared" si="0"/>
        <v>1</v>
      </c>
      <c r="E39" s="44" t="s">
        <v>81</v>
      </c>
      <c r="F39" s="35">
        <v>2</v>
      </c>
      <c r="G39" s="11">
        <v>2</v>
      </c>
      <c r="H39" s="12">
        <f>(G39/B39)*100%</f>
        <v>1</v>
      </c>
      <c r="I39" s="44" t="s">
        <v>81</v>
      </c>
    </row>
    <row r="40" spans="1:9" ht="24.75" thickBot="1" x14ac:dyDescent="0.3">
      <c r="A40" s="6" t="s">
        <v>38</v>
      </c>
      <c r="B40" s="27">
        <v>2</v>
      </c>
      <c r="C40" s="24">
        <v>2</v>
      </c>
      <c r="D40" s="29">
        <f t="shared" si="0"/>
        <v>1</v>
      </c>
      <c r="E40" s="44" t="s">
        <v>82</v>
      </c>
      <c r="F40" s="35">
        <v>2</v>
      </c>
      <c r="G40" s="11">
        <v>2</v>
      </c>
      <c r="H40" s="12">
        <f t="shared" ref="H40:H42" si="4">(G40/B40)*100%</f>
        <v>1</v>
      </c>
      <c r="I40" s="44" t="s">
        <v>82</v>
      </c>
    </row>
    <row r="41" spans="1:9" ht="45.75" customHeight="1" thickBot="1" x14ac:dyDescent="0.3">
      <c r="A41" s="56" t="s">
        <v>39</v>
      </c>
      <c r="B41" s="57">
        <v>2</v>
      </c>
      <c r="C41" s="43">
        <v>2</v>
      </c>
      <c r="D41" s="29">
        <f t="shared" si="0"/>
        <v>1</v>
      </c>
      <c r="E41" s="55" t="s">
        <v>107</v>
      </c>
      <c r="F41" s="48">
        <v>2</v>
      </c>
      <c r="G41" s="49">
        <v>2</v>
      </c>
      <c r="H41" s="12">
        <f t="shared" si="4"/>
        <v>1</v>
      </c>
      <c r="I41" s="55" t="s">
        <v>107</v>
      </c>
    </row>
    <row r="42" spans="1:9" ht="44.25" customHeight="1" thickBot="1" x14ac:dyDescent="0.3">
      <c r="A42" s="6" t="s">
        <v>40</v>
      </c>
      <c r="B42" s="27">
        <v>2</v>
      </c>
      <c r="C42" s="24">
        <v>2</v>
      </c>
      <c r="D42" s="29">
        <f t="shared" si="0"/>
        <v>1</v>
      </c>
      <c r="E42" s="44" t="s">
        <v>83</v>
      </c>
      <c r="F42" s="35">
        <v>2</v>
      </c>
      <c r="G42" s="11">
        <v>2</v>
      </c>
      <c r="H42" s="12">
        <f t="shared" si="4"/>
        <v>1</v>
      </c>
      <c r="I42" s="44" t="s">
        <v>83</v>
      </c>
    </row>
    <row r="43" spans="1:9" ht="32.25" thickBot="1" x14ac:dyDescent="0.3">
      <c r="A43" s="16" t="s">
        <v>41</v>
      </c>
      <c r="B43" s="17">
        <v>4</v>
      </c>
      <c r="C43" s="39">
        <f>SUM(C44:C45)</f>
        <v>4</v>
      </c>
      <c r="D43" s="52">
        <f t="shared" si="0"/>
        <v>1</v>
      </c>
      <c r="E43" s="17"/>
      <c r="F43" s="39">
        <f>SUM(F44:F45)</f>
        <v>4</v>
      </c>
      <c r="G43" s="39">
        <f>SUM(G44:G45)</f>
        <v>4</v>
      </c>
      <c r="H43" s="19">
        <f t="shared" ref="H43:H53" si="5">(G43/B43)*100%</f>
        <v>1</v>
      </c>
      <c r="I43" s="33"/>
    </row>
    <row r="44" spans="1:9" ht="48" thickBot="1" x14ac:dyDescent="0.3">
      <c r="A44" s="6" t="s">
        <v>42</v>
      </c>
      <c r="B44" s="27">
        <v>2</v>
      </c>
      <c r="C44" s="24">
        <v>2</v>
      </c>
      <c r="D44" s="29">
        <f t="shared" si="0"/>
        <v>1</v>
      </c>
      <c r="E44" s="44" t="s">
        <v>101</v>
      </c>
      <c r="F44" s="35">
        <v>2</v>
      </c>
      <c r="G44" s="11">
        <v>2</v>
      </c>
      <c r="H44" s="12">
        <f t="shared" si="5"/>
        <v>1</v>
      </c>
      <c r="I44" s="44" t="s">
        <v>101</v>
      </c>
    </row>
    <row r="45" spans="1:9" ht="48.75" thickBot="1" x14ac:dyDescent="0.3">
      <c r="A45" s="6" t="s">
        <v>43</v>
      </c>
      <c r="B45" s="27">
        <v>2</v>
      </c>
      <c r="C45" s="24">
        <v>2</v>
      </c>
      <c r="D45" s="29">
        <f t="shared" si="0"/>
        <v>1</v>
      </c>
      <c r="E45" s="44" t="s">
        <v>101</v>
      </c>
      <c r="F45" s="35">
        <v>2</v>
      </c>
      <c r="G45" s="11">
        <v>2</v>
      </c>
      <c r="H45" s="12">
        <f t="shared" si="5"/>
        <v>1</v>
      </c>
      <c r="I45" s="44" t="s">
        <v>101</v>
      </c>
    </row>
    <row r="46" spans="1:9" ht="28.5" customHeight="1" thickBot="1" x14ac:dyDescent="0.3">
      <c r="A46" s="16" t="s">
        <v>44</v>
      </c>
      <c r="B46" s="17">
        <v>4</v>
      </c>
      <c r="C46" s="39">
        <f>SUM(C47:C48)</f>
        <v>4</v>
      </c>
      <c r="D46" s="52">
        <f t="shared" si="0"/>
        <v>1</v>
      </c>
      <c r="E46" s="17"/>
      <c r="F46" s="39">
        <f>SUM(F47:F48)</f>
        <v>4</v>
      </c>
      <c r="G46" s="39">
        <f>SUM(G47:G48)</f>
        <v>4</v>
      </c>
      <c r="H46" s="19">
        <f t="shared" si="5"/>
        <v>1</v>
      </c>
      <c r="I46" s="33"/>
    </row>
    <row r="47" spans="1:9" ht="63.75" thickBot="1" x14ac:dyDescent="0.3">
      <c r="A47" s="6" t="s">
        <v>45</v>
      </c>
      <c r="B47" s="27">
        <v>2</v>
      </c>
      <c r="C47" s="24">
        <v>2</v>
      </c>
      <c r="D47" s="29">
        <f t="shared" si="0"/>
        <v>1</v>
      </c>
      <c r="E47" s="45" t="s">
        <v>84</v>
      </c>
      <c r="F47" s="35">
        <v>2</v>
      </c>
      <c r="G47" s="11">
        <v>2</v>
      </c>
      <c r="H47" s="12">
        <f t="shared" si="5"/>
        <v>1</v>
      </c>
      <c r="I47" s="45" t="s">
        <v>84</v>
      </c>
    </row>
    <row r="48" spans="1:9" ht="63.75" thickBot="1" x14ac:dyDescent="0.3">
      <c r="A48" s="4" t="s">
        <v>75</v>
      </c>
      <c r="B48" s="27">
        <v>2</v>
      </c>
      <c r="C48" s="24">
        <v>2</v>
      </c>
      <c r="D48" s="29">
        <f t="shared" si="0"/>
        <v>1</v>
      </c>
      <c r="E48" s="45" t="s">
        <v>85</v>
      </c>
      <c r="F48" s="35">
        <v>2</v>
      </c>
      <c r="G48" s="11">
        <v>2</v>
      </c>
      <c r="H48" s="12">
        <f t="shared" si="5"/>
        <v>1</v>
      </c>
      <c r="I48" s="45" t="s">
        <v>85</v>
      </c>
    </row>
    <row r="49" spans="1:9" ht="38.25" customHeight="1" thickBot="1" x14ac:dyDescent="0.3">
      <c r="A49" s="16" t="s">
        <v>46</v>
      </c>
      <c r="B49" s="17">
        <v>4</v>
      </c>
      <c r="C49" s="39">
        <f>C50+C51</f>
        <v>4</v>
      </c>
      <c r="D49" s="52">
        <f t="shared" si="0"/>
        <v>1</v>
      </c>
      <c r="E49" s="17"/>
      <c r="F49" s="39">
        <f>SUM(F50:F51)</f>
        <v>4</v>
      </c>
      <c r="G49" s="39">
        <f>SUM(G50:G51)</f>
        <v>4</v>
      </c>
      <c r="H49" s="19">
        <f t="shared" si="5"/>
        <v>1</v>
      </c>
      <c r="I49" s="33"/>
    </row>
    <row r="50" spans="1:9" ht="24.75" thickBot="1" x14ac:dyDescent="0.3">
      <c r="A50" s="6" t="s">
        <v>47</v>
      </c>
      <c r="B50" s="27">
        <v>2</v>
      </c>
      <c r="C50" s="24">
        <v>2</v>
      </c>
      <c r="D50" s="29">
        <f t="shared" si="0"/>
        <v>1</v>
      </c>
      <c r="E50" s="58" t="s">
        <v>108</v>
      </c>
      <c r="F50" s="35">
        <v>2</v>
      </c>
      <c r="G50" s="11">
        <v>2</v>
      </c>
      <c r="H50" s="12">
        <f t="shared" si="5"/>
        <v>1</v>
      </c>
      <c r="I50" s="58" t="s">
        <v>108</v>
      </c>
    </row>
    <row r="51" spans="1:9" ht="36.75" thickBot="1" x14ac:dyDescent="0.3">
      <c r="A51" s="6" t="s">
        <v>48</v>
      </c>
      <c r="B51" s="27">
        <v>2</v>
      </c>
      <c r="C51" s="24">
        <v>2</v>
      </c>
      <c r="D51" s="29">
        <f t="shared" si="0"/>
        <v>1</v>
      </c>
      <c r="E51" s="58" t="s">
        <v>109</v>
      </c>
      <c r="F51" s="35">
        <v>2</v>
      </c>
      <c r="G51" s="11">
        <v>2</v>
      </c>
      <c r="H51" s="12">
        <f t="shared" si="5"/>
        <v>1</v>
      </c>
      <c r="I51" s="58" t="s">
        <v>109</v>
      </c>
    </row>
    <row r="52" spans="1:9" ht="32.25" thickBot="1" x14ac:dyDescent="0.3">
      <c r="A52" s="20" t="s">
        <v>49</v>
      </c>
      <c r="B52" s="17">
        <v>8</v>
      </c>
      <c r="C52" s="39">
        <f>SUM(C53:C56)</f>
        <v>8</v>
      </c>
      <c r="D52" s="52">
        <f t="shared" si="0"/>
        <v>1</v>
      </c>
      <c r="E52" s="17"/>
      <c r="F52" s="39">
        <f>SUM(F53:F56)</f>
        <v>8</v>
      </c>
      <c r="G52" s="39">
        <f>SUM(G53:G56)</f>
        <v>8</v>
      </c>
      <c r="H52" s="19">
        <f t="shared" si="5"/>
        <v>1</v>
      </c>
      <c r="I52" s="33"/>
    </row>
    <row r="53" spans="1:9" ht="63.75" thickBot="1" x14ac:dyDescent="0.3">
      <c r="A53" s="6" t="s">
        <v>50</v>
      </c>
      <c r="B53" s="27">
        <v>2</v>
      </c>
      <c r="C53" s="24">
        <v>2</v>
      </c>
      <c r="D53" s="29">
        <f t="shared" si="0"/>
        <v>1</v>
      </c>
      <c r="E53" s="45" t="s">
        <v>86</v>
      </c>
      <c r="F53" s="35">
        <v>2</v>
      </c>
      <c r="G53" s="11">
        <v>2</v>
      </c>
      <c r="H53" s="12">
        <f t="shared" si="5"/>
        <v>1</v>
      </c>
      <c r="I53" s="45" t="s">
        <v>86</v>
      </c>
    </row>
    <row r="54" spans="1:9" ht="63.75" thickBot="1" x14ac:dyDescent="0.3">
      <c r="A54" s="6" t="s">
        <v>51</v>
      </c>
      <c r="B54" s="27">
        <v>2</v>
      </c>
      <c r="C54" s="24">
        <v>2</v>
      </c>
      <c r="D54" s="29">
        <f t="shared" si="0"/>
        <v>1</v>
      </c>
      <c r="E54" s="45" t="s">
        <v>87</v>
      </c>
      <c r="F54" s="35">
        <v>2</v>
      </c>
      <c r="G54" s="11">
        <v>2</v>
      </c>
      <c r="H54" s="12">
        <f t="shared" ref="H54:H56" si="6">(G54/B54)*100%</f>
        <v>1</v>
      </c>
      <c r="I54" s="45" t="s">
        <v>87</v>
      </c>
    </row>
    <row r="55" spans="1:9" ht="95.25" thickBot="1" x14ac:dyDescent="0.3">
      <c r="A55" s="6" t="s">
        <v>52</v>
      </c>
      <c r="B55" s="27">
        <v>2</v>
      </c>
      <c r="C55" s="24">
        <v>2</v>
      </c>
      <c r="D55" s="29">
        <f t="shared" si="0"/>
        <v>1</v>
      </c>
      <c r="E55" s="45" t="s">
        <v>88</v>
      </c>
      <c r="F55" s="35">
        <v>2</v>
      </c>
      <c r="G55" s="11">
        <v>2</v>
      </c>
      <c r="H55" s="12">
        <f t="shared" si="6"/>
        <v>1</v>
      </c>
      <c r="I55" s="45" t="s">
        <v>88</v>
      </c>
    </row>
    <row r="56" spans="1:9" ht="157.5" customHeight="1" thickBot="1" x14ac:dyDescent="0.3">
      <c r="A56" s="6" t="s">
        <v>53</v>
      </c>
      <c r="B56" s="27">
        <v>2</v>
      </c>
      <c r="C56" s="24">
        <v>2</v>
      </c>
      <c r="D56" s="29">
        <f t="shared" si="0"/>
        <v>1</v>
      </c>
      <c r="E56" s="45" t="s">
        <v>89</v>
      </c>
      <c r="F56" s="35">
        <v>2</v>
      </c>
      <c r="G56" s="11">
        <v>2</v>
      </c>
      <c r="H56" s="12">
        <f t="shared" si="6"/>
        <v>1</v>
      </c>
      <c r="I56" s="45" t="s">
        <v>89</v>
      </c>
    </row>
    <row r="57" spans="1:9" ht="32.25" thickBot="1" x14ac:dyDescent="0.3">
      <c r="A57" s="16" t="s">
        <v>54</v>
      </c>
      <c r="B57" s="17">
        <v>4</v>
      </c>
      <c r="C57" s="39">
        <f>SUM(C58:C59)</f>
        <v>4</v>
      </c>
      <c r="D57" s="52">
        <f t="shared" si="0"/>
        <v>1</v>
      </c>
      <c r="E57" s="17"/>
      <c r="F57" s="39">
        <f>SUM(F58:F59)</f>
        <v>4</v>
      </c>
      <c r="G57" s="39">
        <f>SUM(G58:G59)</f>
        <v>4</v>
      </c>
      <c r="H57" s="19">
        <f t="shared" ref="H57:H65" si="7">(G57/B57)*100%</f>
        <v>1</v>
      </c>
      <c r="I57" s="17"/>
    </row>
    <row r="58" spans="1:9" ht="142.5" thickBot="1" x14ac:dyDescent="0.3">
      <c r="A58" s="6" t="s">
        <v>55</v>
      </c>
      <c r="B58" s="27">
        <v>2</v>
      </c>
      <c r="C58" s="24">
        <v>2</v>
      </c>
      <c r="D58" s="29">
        <f t="shared" si="0"/>
        <v>1</v>
      </c>
      <c r="E58" s="45" t="s">
        <v>90</v>
      </c>
      <c r="F58" s="35">
        <v>2</v>
      </c>
      <c r="G58" s="11">
        <v>2</v>
      </c>
      <c r="H58" s="12">
        <f t="shared" si="7"/>
        <v>1</v>
      </c>
      <c r="I58" s="45" t="s">
        <v>90</v>
      </c>
    </row>
    <row r="59" spans="1:9" ht="63.75" thickBot="1" x14ac:dyDescent="0.3">
      <c r="A59" s="6" t="s">
        <v>56</v>
      </c>
      <c r="B59" s="27">
        <v>2</v>
      </c>
      <c r="C59" s="24">
        <v>2</v>
      </c>
      <c r="D59" s="29">
        <f t="shared" si="0"/>
        <v>1</v>
      </c>
      <c r="E59" s="44" t="s">
        <v>126</v>
      </c>
      <c r="F59" s="35">
        <v>2</v>
      </c>
      <c r="G59" s="11">
        <v>2</v>
      </c>
      <c r="H59" s="12">
        <f t="shared" si="7"/>
        <v>1</v>
      </c>
      <c r="I59" s="44" t="s">
        <v>126</v>
      </c>
    </row>
    <row r="60" spans="1:9" ht="16.5" thickBot="1" x14ac:dyDescent="0.3">
      <c r="A60" s="21" t="s">
        <v>57</v>
      </c>
      <c r="B60" s="17">
        <v>4</v>
      </c>
      <c r="C60" s="39">
        <f>C61+C62</f>
        <v>4</v>
      </c>
      <c r="D60" s="29">
        <f t="shared" si="0"/>
        <v>1</v>
      </c>
      <c r="E60" s="42"/>
      <c r="F60" s="39">
        <f>SUM(F61:F62)</f>
        <v>4</v>
      </c>
      <c r="G60" s="39">
        <f>SUM(G61:G62)</f>
        <v>4</v>
      </c>
      <c r="H60" s="19">
        <f t="shared" si="7"/>
        <v>1</v>
      </c>
      <c r="I60" s="17"/>
    </row>
    <row r="61" spans="1:9" ht="60.75" thickBot="1" x14ac:dyDescent="0.3">
      <c r="A61" s="40" t="s">
        <v>58</v>
      </c>
      <c r="B61" s="27">
        <v>2</v>
      </c>
      <c r="C61" s="24">
        <v>2</v>
      </c>
      <c r="D61" s="29">
        <f t="shared" si="0"/>
        <v>1</v>
      </c>
      <c r="E61" s="44" t="s">
        <v>91</v>
      </c>
      <c r="F61" s="35">
        <v>2</v>
      </c>
      <c r="G61" s="11">
        <v>2</v>
      </c>
      <c r="H61" s="12">
        <f t="shared" si="7"/>
        <v>1</v>
      </c>
      <c r="I61" s="44" t="s">
        <v>91</v>
      </c>
    </row>
    <row r="62" spans="1:9" ht="111" thickBot="1" x14ac:dyDescent="0.3">
      <c r="A62" s="41" t="s">
        <v>59</v>
      </c>
      <c r="B62" s="27">
        <v>2</v>
      </c>
      <c r="C62" s="24">
        <v>2</v>
      </c>
      <c r="D62" s="29">
        <f t="shared" si="0"/>
        <v>1</v>
      </c>
      <c r="E62" s="44" t="s">
        <v>102</v>
      </c>
      <c r="F62" s="35">
        <v>2</v>
      </c>
      <c r="G62" s="11">
        <v>2</v>
      </c>
      <c r="H62" s="12">
        <f t="shared" si="7"/>
        <v>1</v>
      </c>
      <c r="I62" s="44" t="s">
        <v>102</v>
      </c>
    </row>
    <row r="63" spans="1:9" ht="32.25" thickBot="1" x14ac:dyDescent="0.3">
      <c r="A63" s="22" t="s">
        <v>60</v>
      </c>
      <c r="B63" s="14">
        <v>16</v>
      </c>
      <c r="C63" s="51">
        <f>C64+C69+C72</f>
        <v>10</v>
      </c>
      <c r="D63" s="29">
        <f t="shared" si="0"/>
        <v>0.625</v>
      </c>
      <c r="E63" s="25"/>
      <c r="F63" s="51">
        <f>F64+F69+F72</f>
        <v>10</v>
      </c>
      <c r="G63" s="51">
        <f>G64+G69+G72</f>
        <v>10</v>
      </c>
      <c r="H63" s="15">
        <f t="shared" si="7"/>
        <v>0.625</v>
      </c>
      <c r="I63" s="25"/>
    </row>
    <row r="64" spans="1:9" ht="32.25" thickBot="1" x14ac:dyDescent="0.3">
      <c r="A64" s="21" t="s">
        <v>61</v>
      </c>
      <c r="B64" s="17">
        <v>8</v>
      </c>
      <c r="C64" s="39">
        <f>SUM(C65:C68)</f>
        <v>6</v>
      </c>
      <c r="D64" s="52">
        <f t="shared" si="0"/>
        <v>0.75</v>
      </c>
      <c r="E64" s="17"/>
      <c r="F64" s="39">
        <f>SUM(F65:F68)</f>
        <v>6</v>
      </c>
      <c r="G64" s="39">
        <f>SUM(G65:G68)</f>
        <v>6</v>
      </c>
      <c r="H64" s="19">
        <f t="shared" si="7"/>
        <v>0.75</v>
      </c>
      <c r="I64" s="17"/>
    </row>
    <row r="65" spans="1:9" ht="95.25" thickBot="1" x14ac:dyDescent="0.3">
      <c r="A65" s="8" t="s">
        <v>62</v>
      </c>
      <c r="B65" s="27">
        <v>2</v>
      </c>
      <c r="C65" s="24">
        <v>2</v>
      </c>
      <c r="D65" s="29">
        <f t="shared" si="0"/>
        <v>1</v>
      </c>
      <c r="E65" s="45" t="s">
        <v>92</v>
      </c>
      <c r="F65" s="35">
        <v>2</v>
      </c>
      <c r="G65" s="11">
        <v>2</v>
      </c>
      <c r="H65" s="12">
        <f t="shared" si="7"/>
        <v>1</v>
      </c>
      <c r="I65" s="45" t="s">
        <v>92</v>
      </c>
    </row>
    <row r="66" spans="1:9" ht="16.5" thickBot="1" x14ac:dyDescent="0.3">
      <c r="A66" s="8" t="s">
        <v>63</v>
      </c>
      <c r="B66" s="27">
        <v>2</v>
      </c>
      <c r="C66" s="24">
        <v>0</v>
      </c>
      <c r="D66" s="29">
        <f t="shared" si="0"/>
        <v>0</v>
      </c>
      <c r="E66" s="44"/>
      <c r="F66" s="35">
        <v>0</v>
      </c>
      <c r="G66" s="11">
        <v>0</v>
      </c>
      <c r="H66" s="12">
        <f t="shared" ref="H66:H68" si="8">(G66/B66)*100%</f>
        <v>0</v>
      </c>
      <c r="I66" s="44"/>
    </row>
    <row r="67" spans="1:9" ht="126.75" thickBot="1" x14ac:dyDescent="0.3">
      <c r="A67" s="8" t="s">
        <v>64</v>
      </c>
      <c r="B67" s="27">
        <v>2</v>
      </c>
      <c r="C67" s="24">
        <v>2</v>
      </c>
      <c r="D67" s="29">
        <f t="shared" si="0"/>
        <v>1</v>
      </c>
      <c r="E67" s="45" t="s">
        <v>95</v>
      </c>
      <c r="F67" s="35">
        <v>2</v>
      </c>
      <c r="G67" s="11">
        <v>2</v>
      </c>
      <c r="H67" s="12">
        <f t="shared" si="8"/>
        <v>1</v>
      </c>
      <c r="I67" s="45" t="s">
        <v>95</v>
      </c>
    </row>
    <row r="68" spans="1:9" ht="48.75" thickBot="1" x14ac:dyDescent="0.3">
      <c r="A68" s="8" t="s">
        <v>65</v>
      </c>
      <c r="B68" s="27">
        <v>2</v>
      </c>
      <c r="C68" s="24">
        <v>2</v>
      </c>
      <c r="D68" s="29">
        <f t="shared" si="0"/>
        <v>1</v>
      </c>
      <c r="E68" s="45" t="s">
        <v>110</v>
      </c>
      <c r="F68" s="35">
        <v>2</v>
      </c>
      <c r="G68" s="11">
        <v>2</v>
      </c>
      <c r="H68" s="12">
        <f t="shared" si="8"/>
        <v>1</v>
      </c>
      <c r="I68" s="45" t="s">
        <v>110</v>
      </c>
    </row>
    <row r="69" spans="1:9" ht="32.25" thickBot="1" x14ac:dyDescent="0.3">
      <c r="A69" s="21" t="s">
        <v>66</v>
      </c>
      <c r="B69" s="17">
        <v>4</v>
      </c>
      <c r="C69" s="39">
        <f>SUM(C70:C71)</f>
        <v>2</v>
      </c>
      <c r="D69" s="52">
        <f t="shared" si="0"/>
        <v>0.5</v>
      </c>
      <c r="E69" s="17"/>
      <c r="F69" s="39">
        <f>SUM(F70:F71)</f>
        <v>2</v>
      </c>
      <c r="G69" s="39">
        <f>SUM(G70:G71)</f>
        <v>2</v>
      </c>
      <c r="H69" s="19">
        <f t="shared" ref="H69:H74" si="9">(G69/B69)*100%</f>
        <v>0.5</v>
      </c>
      <c r="I69" s="17"/>
    </row>
    <row r="70" spans="1:9" ht="32.25" thickBot="1" x14ac:dyDescent="0.3">
      <c r="A70" s="8" t="s">
        <v>67</v>
      </c>
      <c r="B70" s="27">
        <v>2</v>
      </c>
      <c r="C70" s="24">
        <v>2</v>
      </c>
      <c r="D70" s="29">
        <f t="shared" si="0"/>
        <v>1</v>
      </c>
      <c r="E70" s="44" t="s">
        <v>111</v>
      </c>
      <c r="F70" s="35">
        <v>2</v>
      </c>
      <c r="G70" s="11">
        <v>2</v>
      </c>
      <c r="H70" s="12">
        <f t="shared" si="9"/>
        <v>1</v>
      </c>
      <c r="I70" s="44" t="s">
        <v>111</v>
      </c>
    </row>
    <row r="71" spans="1:9" ht="24.75" thickBot="1" x14ac:dyDescent="0.3">
      <c r="A71" s="8" t="s">
        <v>68</v>
      </c>
      <c r="B71" s="27">
        <v>2</v>
      </c>
      <c r="C71" s="24">
        <v>0</v>
      </c>
      <c r="D71" s="29">
        <f t="shared" si="0"/>
        <v>0</v>
      </c>
      <c r="E71" s="44"/>
      <c r="F71" s="35">
        <v>0</v>
      </c>
      <c r="G71" s="11">
        <v>0</v>
      </c>
      <c r="H71" s="12">
        <f t="shared" si="9"/>
        <v>0</v>
      </c>
      <c r="I71" s="38"/>
    </row>
    <row r="72" spans="1:9" ht="16.5" thickBot="1" x14ac:dyDescent="0.3">
      <c r="A72" s="21" t="s">
        <v>69</v>
      </c>
      <c r="B72" s="17">
        <v>4</v>
      </c>
      <c r="C72" s="17">
        <v>2</v>
      </c>
      <c r="D72" s="52">
        <f t="shared" si="0"/>
        <v>0.5</v>
      </c>
      <c r="E72" s="17"/>
      <c r="F72" s="39">
        <f>SUM(F73:F74)</f>
        <v>2</v>
      </c>
      <c r="G72" s="39">
        <f>SUM(G73:G74)</f>
        <v>2</v>
      </c>
      <c r="H72" s="19">
        <f t="shared" si="9"/>
        <v>0.5</v>
      </c>
      <c r="I72" s="17"/>
    </row>
    <row r="73" spans="1:9" ht="48" thickBot="1" x14ac:dyDescent="0.3">
      <c r="A73" s="8" t="s">
        <v>70</v>
      </c>
      <c r="B73" s="27">
        <v>2</v>
      </c>
      <c r="C73" s="24">
        <v>2</v>
      </c>
      <c r="D73" s="29">
        <f t="shared" si="0"/>
        <v>1</v>
      </c>
      <c r="E73" s="44" t="s">
        <v>106</v>
      </c>
      <c r="F73" s="35">
        <v>2</v>
      </c>
      <c r="G73" s="11">
        <v>2</v>
      </c>
      <c r="H73" s="12">
        <f t="shared" si="9"/>
        <v>1</v>
      </c>
      <c r="I73" s="44" t="s">
        <v>106</v>
      </c>
    </row>
    <row r="74" spans="1:9" ht="24.75" thickBot="1" x14ac:dyDescent="0.3">
      <c r="A74" s="40" t="s">
        <v>71</v>
      </c>
      <c r="B74" s="27">
        <v>2</v>
      </c>
      <c r="C74" s="24">
        <v>0</v>
      </c>
      <c r="D74" s="29">
        <f t="shared" si="0"/>
        <v>0</v>
      </c>
      <c r="E74" s="44"/>
      <c r="F74" s="35">
        <v>0</v>
      </c>
      <c r="G74" s="11">
        <v>0</v>
      </c>
      <c r="H74" s="12">
        <f t="shared" si="9"/>
        <v>0</v>
      </c>
      <c r="I74" s="38"/>
    </row>
    <row r="75" spans="1:9" ht="27.75" customHeight="1" thickBot="1" x14ac:dyDescent="0.3">
      <c r="A75" s="9" t="s">
        <v>72</v>
      </c>
      <c r="B75" s="26">
        <v>88</v>
      </c>
      <c r="C75" s="10">
        <f>C63+C27+C13</f>
        <v>77</v>
      </c>
      <c r="D75" s="52">
        <f t="shared" si="0"/>
        <v>0.875</v>
      </c>
      <c r="E75" s="3"/>
      <c r="F75" s="36">
        <f>F13+F27+F63</f>
        <v>77</v>
      </c>
      <c r="G75" s="10">
        <f>G13+G27+G63</f>
        <v>77</v>
      </c>
      <c r="H75" s="34"/>
      <c r="I75" s="3"/>
    </row>
    <row r="76" spans="1:9" ht="27.75" customHeight="1" thickBot="1" x14ac:dyDescent="0.3">
      <c r="A76" s="9" t="s">
        <v>73</v>
      </c>
      <c r="B76" s="26">
        <v>100</v>
      </c>
      <c r="C76" s="60">
        <v>0.875</v>
      </c>
      <c r="D76" s="64">
        <f>(B76%*C75)/B75</f>
        <v>0.875</v>
      </c>
      <c r="E76" s="3"/>
      <c r="F76" s="59">
        <f>(B76%*F75)/B75</f>
        <v>0.875</v>
      </c>
      <c r="G76" s="65">
        <f>(B76*G75)/B75</f>
        <v>87.5</v>
      </c>
      <c r="H76" s="34"/>
      <c r="I76" s="3"/>
    </row>
    <row r="77" spans="1:9" ht="27.75" customHeight="1" thickBot="1" x14ac:dyDescent="0.3">
      <c r="A77" s="9" t="s">
        <v>74</v>
      </c>
      <c r="B77" s="37"/>
      <c r="C77" s="71"/>
      <c r="D77" s="72"/>
      <c r="E77" s="5"/>
      <c r="F77" s="63" t="s">
        <v>119</v>
      </c>
      <c r="G77" s="73" t="s">
        <v>119</v>
      </c>
      <c r="H77" s="74"/>
      <c r="I77" s="5"/>
    </row>
    <row r="79" spans="1:9" ht="16.5" x14ac:dyDescent="0.25">
      <c r="A79" s="66" t="s">
        <v>112</v>
      </c>
      <c r="B79" s="66"/>
      <c r="H79" s="66" t="s">
        <v>113</v>
      </c>
      <c r="I79" s="66"/>
    </row>
    <row r="80" spans="1:9" ht="16.5" x14ac:dyDescent="0.25">
      <c r="A80" s="68" t="s">
        <v>115</v>
      </c>
      <c r="B80" s="68"/>
      <c r="C80" s="61"/>
      <c r="H80" s="67" t="s">
        <v>114</v>
      </c>
      <c r="I80" s="67"/>
    </row>
    <row r="81" spans="1:9" ht="16.5" x14ac:dyDescent="0.25">
      <c r="A81" s="62"/>
      <c r="B81" s="62"/>
    </row>
    <row r="82" spans="1:9" ht="16.5" x14ac:dyDescent="0.25">
      <c r="A82" s="62"/>
      <c r="B82" s="62"/>
    </row>
    <row r="83" spans="1:9" ht="16.5" x14ac:dyDescent="0.25">
      <c r="A83" s="62"/>
      <c r="B83" s="62"/>
    </row>
    <row r="84" spans="1:9" ht="16.5" x14ac:dyDescent="0.25">
      <c r="A84" s="62"/>
      <c r="B84" s="62"/>
    </row>
    <row r="85" spans="1:9" ht="16.5" x14ac:dyDescent="0.25">
      <c r="A85" s="68" t="s">
        <v>116</v>
      </c>
      <c r="B85" s="68"/>
      <c r="H85" s="68" t="s">
        <v>117</v>
      </c>
      <c r="I85" s="68"/>
    </row>
  </sheetData>
  <mergeCells count="15">
    <mergeCell ref="E2:I2"/>
    <mergeCell ref="A5:I5"/>
    <mergeCell ref="C77:D77"/>
    <mergeCell ref="G77:H77"/>
    <mergeCell ref="A11:A12"/>
    <mergeCell ref="B11:B12"/>
    <mergeCell ref="C11:E11"/>
    <mergeCell ref="F11:I11"/>
    <mergeCell ref="A10:I10"/>
    <mergeCell ref="A79:B79"/>
    <mergeCell ref="H79:I79"/>
    <mergeCell ref="H80:I80"/>
    <mergeCell ref="A80:B80"/>
    <mergeCell ref="A85:B85"/>
    <mergeCell ref="H85:I85"/>
  </mergeCells>
  <hyperlinks>
    <hyperlink ref="A22" r:id="rId1" display="https://thuvienphapluat.vn/phap-luat/tim-van-ban.aspx?keyword=01/2014/TT-BGD%C4%90T&amp;area=2&amp;type=0&amp;match=False&amp;vc=True&amp;lan=1" xr:uid="{00000000-0004-0000-0000-000000000000}"/>
    <hyperlink ref="A25" r:id="rId2" display="https://thuvienphapluat.vn/phap-luat/tim-van-ban.aspx?keyword=03/2014/TT-BTTTT&amp;area=2&amp;type=0&amp;match=False&amp;vc=True&amp;lan=1" xr:uid="{00000000-0004-0000-0000-000001000000}"/>
  </hyperlinks>
  <pageMargins left="0.5" right="0.25" top="0.5" bottom="0.2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2020-05-27T22:27:15Z</cp:lastPrinted>
  <dcterms:created xsi:type="dcterms:W3CDTF">2018-07-06T09:47:52Z</dcterms:created>
  <dcterms:modified xsi:type="dcterms:W3CDTF">2020-06-15T01:51:12Z</dcterms:modified>
</cp:coreProperties>
</file>